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Notes site\2024\08-2024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  <sheet name="Graph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3" l="1"/>
  <c r="C29" i="3"/>
  <c r="B11" i="2"/>
  <c r="B10" i="2"/>
  <c r="B9" i="2"/>
  <c r="B6" i="2"/>
  <c r="B5" i="2"/>
  <c r="B4" i="2"/>
  <c r="C28" i="3" l="1"/>
  <c r="G28" i="3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<sst xmlns="http://schemas.openxmlformats.org/spreadsheetml/2006/main" count="135" uniqueCount="27">
  <si>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</si>
  <si>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</si>
  <si>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</si>
  <si>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</si>
  <si>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</si>
  <si>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</si>
  <si>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</si>
  <si>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</si>
  <si>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</si>
  <si>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</si>
  <si>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</si>
  <si>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</si>
  <si>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</si>
  <si>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</si>
  <si>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</si>
  <si>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</si>
  <si>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</si>
  <si>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</si>
  <si>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</si>
  <si>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</si>
  <si>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</si>
  <si>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</si>
  <si>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</si>
  <si>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</si>
  <si>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</si>
  <si>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t>Indice NA coût matières premières aliment biologique poulet de chair</t>
  </si>
  <si>
    <t>% evol / août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</si>
</sst>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27"/>
              <c:layout>
                <c:manualLayout>
                  <c:x val="0"/>
                  <c:y val="-9.4420603517415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D9C-4249-9ED6-35823CC10CA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Graphs!$E$2:$F$29</c:f>
              <c:multiLvlStrCache>
                <c:ptCount val="28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</c:lvl>
              </c:multiLvlStrCache>
            </c:multiLvlStrRef>
          </c:cat>
          <c:val>
            <c:numRef>
              <c:f>Graphs!$G$2:$G$29</c:f>
              <c:numCache>
                <c:formatCode>0.0</c:formatCode>
                <c:ptCount val="28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  <c:pt idx="27">
                  <c:v>107.86524330360655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27"/>
              <c:layout>
                <c:manualLayout>
                  <c:x val="0"/>
                  <c:y val="-5.00700404351210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E06-4DF6-A21A-7C35E89DF2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Graphs!$A$2:$B$29</c:f>
              <c:multiLvlStrCache>
                <c:ptCount val="28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</c:lvl>
              </c:multiLvlStrCache>
            </c:multiLvlStrRef>
          </c:cat>
          <c:val>
            <c:numRef>
              <c:f>Graphs!$C$2:$C$29</c:f>
              <c:numCache>
                <c:formatCode>0.0</c:formatCode>
                <c:ptCount val="28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  <c:pt idx="27">
                  <c:v>115.98485184384208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443346</xdr:colOff>
      <xdr:row>1</xdr:row>
      <xdr:rowOff>83126</xdr:rowOff>
    </xdr:from>
    <xdr:to>
      <xdr:col>20</xdr:col>
      <xdr:colOff>174172</xdr:colOff>
      <xdr:row>19</xdr:row>
      <xdr:rowOff>69271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492828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="85" zoomScaleNormal="70" zoomScaleSheetLayoutView="85"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B18" sqref="B18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2" t="s">
        <v>0</v>
      </c>
      <c r="B1" s="33"/>
      <c r="C1" s="33"/>
      <c r="D1" s="34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9">
        <v>2020</v>
      </c>
      <c r="B3" s="5" t="s">
        <v>5</v>
      </c>
      <c r="C3" s="6">
        <v>100</v>
      </c>
      <c r="D3" s="7">
        <v>100</v>
      </c>
    </row>
    <row r="4" spans="1:4" x14ac:dyDescent="0.25">
      <c r="A4" s="30"/>
      <c r="B4" s="4" t="s">
        <v>6</v>
      </c>
      <c r="C4" s="8">
        <v>100.82885630136695</v>
      </c>
      <c r="D4" s="9">
        <v>99.996280218311085</v>
      </c>
    </row>
    <row r="5" spans="1:4" x14ac:dyDescent="0.25">
      <c r="A5" s="30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1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9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30"/>
      <c r="B8" s="4" t="s">
        <v>6</v>
      </c>
      <c r="C8" s="8">
        <v>101.51751398136022</v>
      </c>
      <c r="D8" s="9">
        <v>103.22214586517674</v>
      </c>
    </row>
    <row r="9" spans="1:4" x14ac:dyDescent="0.25">
      <c r="A9" s="30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1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9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30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30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1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9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30"/>
      <c r="B16" s="4" t="s">
        <v>6</v>
      </c>
      <c r="C16" s="8">
        <v>142.82101933168417</v>
      </c>
      <c r="D16" s="9">
        <v>136.4375</v>
      </c>
    </row>
    <row r="17" spans="1:5" x14ac:dyDescent="0.25">
      <c r="A17" s="30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30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30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30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30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1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9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30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30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30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30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30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30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30"/>
      <c r="B30" s="4" t="s">
        <v>10</v>
      </c>
      <c r="C30" s="8">
        <v>115.98485184384208</v>
      </c>
      <c r="D30" s="9">
        <v>107.86524330360655</v>
      </c>
    </row>
    <row r="31" spans="1:5" x14ac:dyDescent="0.25">
      <c r="A31" s="30"/>
      <c r="B31" s="4" t="s">
        <v>20</v>
      </c>
      <c r="C31" s="8"/>
      <c r="D31" s="9"/>
    </row>
    <row r="32" spans="1:5" x14ac:dyDescent="0.25">
      <c r="A32" s="30"/>
      <c r="B32" s="4" t="s">
        <v>11</v>
      </c>
      <c r="C32" s="8"/>
      <c r="D32" s="9"/>
    </row>
    <row r="33" spans="1:248" x14ac:dyDescent="0.25">
      <c r="A33" s="30"/>
      <c r="B33" s="4" t="s">
        <v>12</v>
      </c>
      <c r="C33" s="8"/>
      <c r="D33" s="9"/>
    </row>
    <row r="34" spans="1:248" ht="13.8" thickBot="1" x14ac:dyDescent="0.3">
      <c r="A34" s="31"/>
      <c r="B34" s="10" t="s">
        <v>13</v>
      </c>
      <c r="C34" s="11"/>
      <c r="D34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6"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zoomScale="130" zoomScaleNormal="130" workbookViewId="0">
      <selection activeCell="A4" sqref="A4:B6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2" x14ac:dyDescent="0.3">
      <c r="A3" s="23" t="s">
        <v>22</v>
      </c>
      <c r="B3" s="23" t="s">
        <v>24</v>
      </c>
    </row>
    <row r="4" spans="1:2" x14ac:dyDescent="0.3">
      <c r="A4" s="26">
        <v>45505</v>
      </c>
      <c r="B4" s="24">
        <f>'Indices bio'!C30</f>
        <v>115.98485184384208</v>
      </c>
    </row>
    <row r="5" spans="1:2" x14ac:dyDescent="0.3">
      <c r="A5" s="27" t="s">
        <v>21</v>
      </c>
      <c r="B5" s="25">
        <f>'Indices bio'!C30/'Indices bio'!C29-1</f>
        <v>2.3224089707094553E-3</v>
      </c>
    </row>
    <row r="6" spans="1:2" x14ac:dyDescent="0.3">
      <c r="A6" s="27" t="s">
        <v>26</v>
      </c>
      <c r="B6" s="25">
        <f>'Indices bio'!C30/'Indices bio'!C18-1</f>
        <v>-0.16064557268232249</v>
      </c>
    </row>
    <row r="8" spans="1:2" x14ac:dyDescent="0.3">
      <c r="A8" t="s">
        <v>22</v>
      </c>
      <c r="B8" t="s">
        <v>23</v>
      </c>
    </row>
    <row r="9" spans="1:2" x14ac:dyDescent="0.3">
      <c r="A9" s="26">
        <v>45505</v>
      </c>
      <c r="B9" s="24">
        <f>'Indices bio'!D30</f>
        <v>107.86524330360655</v>
      </c>
    </row>
    <row r="10" spans="1:2" x14ac:dyDescent="0.3">
      <c r="A10" s="28" t="s">
        <v>21</v>
      </c>
      <c r="B10" s="25">
        <f>'Indices bio'!D30/'Indices bio'!D29-1</f>
        <v>5.1325176213721235E-3</v>
      </c>
    </row>
    <row r="11" spans="1:2" x14ac:dyDescent="0.3">
      <c r="A11" s="28" t="s">
        <v>26</v>
      </c>
      <c r="B11" s="25">
        <f>'Indices bio'!D30/'Indices bio'!D18-1</f>
        <v>-0.16844899206269404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zoomScale="55" zoomScaleNormal="55" workbookViewId="0">
      <selection activeCell="J31" sqref="J31"/>
    </sheetView>
  </sheetViews>
  <sheetFormatPr baseColWidth="10" defaultRowHeight="14.4" x14ac:dyDescent="0.3"/>
  <sheetData>
    <row r="1" spans="1:7" ht="14.4" customHeight="1" x14ac:dyDescent="0.3">
      <c r="A1" s="36" t="s">
        <v>25</v>
      </c>
      <c r="B1" s="37"/>
      <c r="C1" s="38"/>
      <c r="E1" s="36" t="s">
        <v>25</v>
      </c>
      <c r="F1" s="37"/>
      <c r="G1" s="38"/>
    </row>
    <row r="2" spans="1:7" x14ac:dyDescent="0.3">
      <c r="A2" s="39">
        <v>2020</v>
      </c>
      <c r="B2" s="17" t="s">
        <v>5</v>
      </c>
      <c r="C2" s="18">
        <f>'Indices bio'!C3</f>
        <v>100</v>
      </c>
      <c r="E2" s="39">
        <v>2020</v>
      </c>
      <c r="F2" s="17" t="s">
        <v>5</v>
      </c>
      <c r="G2" s="18">
        <f>'Indices bio'!D3</f>
        <v>100</v>
      </c>
    </row>
    <row r="3" spans="1:7" x14ac:dyDescent="0.3">
      <c r="A3" s="39"/>
      <c r="B3" s="17" t="s">
        <v>6</v>
      </c>
      <c r="C3" s="18">
        <f>'Indices bio'!C4</f>
        <v>100.82885630136695</v>
      </c>
      <c r="E3" s="39"/>
      <c r="F3" s="17" t="s">
        <v>6</v>
      </c>
      <c r="G3" s="18">
        <f>'Indices bio'!D4</f>
        <v>99.996280218311085</v>
      </c>
    </row>
    <row r="4" spans="1:7" x14ac:dyDescent="0.3">
      <c r="A4" s="39"/>
      <c r="B4" s="17" t="s">
        <v>7</v>
      </c>
      <c r="C4" s="18">
        <f>'Indices bio'!C5</f>
        <v>100.63815197967538</v>
      </c>
      <c r="E4" s="39"/>
      <c r="F4" s="17" t="s">
        <v>7</v>
      </c>
      <c r="G4" s="18">
        <f>'Indices bio'!D5</f>
        <v>99.813495586376234</v>
      </c>
    </row>
    <row r="5" spans="1:7" x14ac:dyDescent="0.3">
      <c r="A5" s="39"/>
      <c r="B5" s="17" t="s">
        <v>8</v>
      </c>
      <c r="C5" s="18">
        <f>'Indices bio'!C6</f>
        <v>99.946949439959781</v>
      </c>
      <c r="E5" s="39"/>
      <c r="F5" s="17" t="s">
        <v>8</v>
      </c>
      <c r="G5" s="18">
        <f>'Indices bio'!D6</f>
        <v>99.800083212866028</v>
      </c>
    </row>
    <row r="6" spans="1:7" x14ac:dyDescent="0.3">
      <c r="A6" s="40">
        <v>2021</v>
      </c>
      <c r="B6" s="19" t="s">
        <v>5</v>
      </c>
      <c r="C6" s="20">
        <f>'Indices bio'!C7</f>
        <v>101.21100974109176</v>
      </c>
      <c r="E6" s="40">
        <v>2021</v>
      </c>
      <c r="F6" s="19" t="s">
        <v>5</v>
      </c>
      <c r="G6" s="20">
        <f>'Indices bio'!D7</f>
        <v>101.59233623201693</v>
      </c>
    </row>
    <row r="7" spans="1:7" x14ac:dyDescent="0.3">
      <c r="A7" s="41"/>
      <c r="B7" s="19" t="s">
        <v>6</v>
      </c>
      <c r="C7" s="20">
        <f>'Indices bio'!C8</f>
        <v>101.51751398136022</v>
      </c>
      <c r="E7" s="41"/>
      <c r="F7" s="19" t="s">
        <v>6</v>
      </c>
      <c r="G7" s="20">
        <f>'Indices bio'!D8</f>
        <v>103.22214586517674</v>
      </c>
    </row>
    <row r="8" spans="1:7" x14ac:dyDescent="0.3">
      <c r="A8" s="41"/>
      <c r="B8" s="19" t="s">
        <v>7</v>
      </c>
      <c r="C8" s="20">
        <f>'Indices bio'!C9</f>
        <v>106.77446356809294</v>
      </c>
      <c r="E8" s="41"/>
      <c r="F8" s="19" t="s">
        <v>7</v>
      </c>
      <c r="G8" s="20">
        <f>'Indices bio'!D9</f>
        <v>105.80268311416563</v>
      </c>
    </row>
    <row r="9" spans="1:7" x14ac:dyDescent="0.3">
      <c r="A9" s="42"/>
      <c r="B9" s="19" t="s">
        <v>8</v>
      </c>
      <c r="C9" s="20">
        <f>'Indices bio'!C10</f>
        <v>109.34203930786649</v>
      </c>
      <c r="E9" s="42"/>
      <c r="F9" s="19" t="s">
        <v>8</v>
      </c>
      <c r="G9" s="20">
        <f>'Indices bio'!D10</f>
        <v>113.54285062563207</v>
      </c>
    </row>
    <row r="10" spans="1:7" x14ac:dyDescent="0.3">
      <c r="A10" s="43">
        <v>2022</v>
      </c>
      <c r="B10" s="17" t="s">
        <v>5</v>
      </c>
      <c r="C10" s="18">
        <f>'Indices bio'!C11</f>
        <v>125.0049851369791</v>
      </c>
      <c r="E10" s="43">
        <v>2022</v>
      </c>
      <c r="F10" s="17" t="s">
        <v>5</v>
      </c>
      <c r="G10" s="18">
        <f>'Indices bio'!D11</f>
        <v>119.53546087020348</v>
      </c>
    </row>
    <row r="11" spans="1:7" x14ac:dyDescent="0.3">
      <c r="A11" s="44"/>
      <c r="B11" s="17" t="s">
        <v>6</v>
      </c>
      <c r="C11" s="18">
        <f>'Indices bio'!C12</f>
        <v>135.05000000000001</v>
      </c>
      <c r="E11" s="44"/>
      <c r="F11" s="17" t="s">
        <v>6</v>
      </c>
      <c r="G11" s="18">
        <f>'Indices bio'!D12</f>
        <v>127.88571428571427</v>
      </c>
    </row>
    <row r="12" spans="1:7" x14ac:dyDescent="0.3">
      <c r="A12" s="44"/>
      <c r="B12" s="17" t="s">
        <v>7</v>
      </c>
      <c r="C12" s="18">
        <f>'Indices bio'!C13</f>
        <v>139.42249999999999</v>
      </c>
      <c r="E12" s="44"/>
      <c r="F12" s="17" t="s">
        <v>7</v>
      </c>
      <c r="G12" s="18">
        <f>'Indices bio'!D13</f>
        <v>133.81428571428572</v>
      </c>
    </row>
    <row r="13" spans="1:7" x14ac:dyDescent="0.3">
      <c r="A13" s="44"/>
      <c r="B13" s="17" t="s">
        <v>8</v>
      </c>
      <c r="C13" s="18">
        <f>'Indices bio'!C14</f>
        <v>147.73750000000001</v>
      </c>
      <c r="E13" s="44"/>
      <c r="F13" s="17" t="s">
        <v>8</v>
      </c>
      <c r="G13" s="18">
        <f>'Indices bio'!D14</f>
        <v>138.82857142857142</v>
      </c>
    </row>
    <row r="14" spans="1:7" x14ac:dyDescent="0.3">
      <c r="A14" s="40">
        <v>2023</v>
      </c>
      <c r="B14" s="21" t="s">
        <v>5</v>
      </c>
      <c r="C14" s="22">
        <f>'Indices bio'!C15</f>
        <v>148.36743477709086</v>
      </c>
      <c r="E14" s="40">
        <v>2023</v>
      </c>
      <c r="F14" s="21" t="s">
        <v>5</v>
      </c>
      <c r="G14" s="22">
        <f>'Indices bio'!D15</f>
        <v>138.26666666666662</v>
      </c>
    </row>
    <row r="15" spans="1:7" x14ac:dyDescent="0.3">
      <c r="A15" s="41"/>
      <c r="B15" s="21" t="s">
        <v>6</v>
      </c>
      <c r="C15" s="22">
        <f>'Indices bio'!C16</f>
        <v>142.82101933168417</v>
      </c>
      <c r="E15" s="41"/>
      <c r="F15" s="21" t="s">
        <v>6</v>
      </c>
      <c r="G15" s="22">
        <f>'Indices bio'!D16</f>
        <v>136.4375</v>
      </c>
    </row>
    <row r="16" spans="1:7" x14ac:dyDescent="0.3">
      <c r="A16" s="41"/>
      <c r="B16" s="21" t="s">
        <v>9</v>
      </c>
      <c r="C16" s="22">
        <f>'Indices bio'!C17</f>
        <v>140.41186687655761</v>
      </c>
      <c r="E16" s="41"/>
      <c r="F16" s="21" t="s">
        <v>9</v>
      </c>
      <c r="G16" s="22">
        <f>'Indices bio'!D17</f>
        <v>132.58507306820431</v>
      </c>
    </row>
    <row r="17" spans="1:7" x14ac:dyDescent="0.3">
      <c r="A17" s="41"/>
      <c r="B17" s="21" t="s">
        <v>10</v>
      </c>
      <c r="C17" s="22">
        <f>'Indices bio'!C18</f>
        <v>138.18340389827279</v>
      </c>
      <c r="E17" s="41"/>
      <c r="F17" s="21" t="s">
        <v>10</v>
      </c>
      <c r="G17" s="22">
        <f>'Indices bio'!D18</f>
        <v>129.71572672513548</v>
      </c>
    </row>
    <row r="18" spans="1:7" x14ac:dyDescent="0.3">
      <c r="A18" s="41"/>
      <c r="B18" s="21" t="s">
        <v>20</v>
      </c>
      <c r="C18" s="22">
        <f>'Indices bio'!C19</f>
        <v>135.62727272727273</v>
      </c>
      <c r="E18" s="41"/>
      <c r="F18" s="21" t="s">
        <v>20</v>
      </c>
      <c r="G18" s="22">
        <f>'Indices bio'!D19</f>
        <v>126.73030543585091</v>
      </c>
    </row>
    <row r="19" spans="1:7" x14ac:dyDescent="0.3">
      <c r="A19" s="41"/>
      <c r="B19" s="21" t="s">
        <v>11</v>
      </c>
      <c r="C19" s="22">
        <f>'Indices bio'!C20</f>
        <v>132.61545454545455</v>
      </c>
      <c r="E19" s="41"/>
      <c r="F19" s="21" t="s">
        <v>11</v>
      </c>
      <c r="G19" s="22">
        <f>'Indices bio'!D20</f>
        <v>123.78999999999999</v>
      </c>
    </row>
    <row r="20" spans="1:7" x14ac:dyDescent="0.3">
      <c r="A20" s="41"/>
      <c r="B20" s="21" t="s">
        <v>12</v>
      </c>
      <c r="C20" s="22">
        <f>'Indices bio'!C21</f>
        <v>130.06888888888886</v>
      </c>
      <c r="E20" s="41"/>
      <c r="F20" s="21" t="s">
        <v>12</v>
      </c>
      <c r="G20" s="22">
        <f>'Indices bio'!D21</f>
        <v>119.968</v>
      </c>
    </row>
    <row r="21" spans="1:7" x14ac:dyDescent="0.3">
      <c r="A21" s="42"/>
      <c r="B21" s="21" t="s">
        <v>13</v>
      </c>
      <c r="C21" s="22">
        <f>'Indices bio'!C22</f>
        <v>125.81181818181818</v>
      </c>
      <c r="E21" s="42"/>
      <c r="F21" s="21" t="s">
        <v>13</v>
      </c>
      <c r="G21" s="22">
        <f>'Indices bio'!D22</f>
        <v>116.28599999999999</v>
      </c>
    </row>
    <row r="22" spans="1:7" x14ac:dyDescent="0.3">
      <c r="A22" s="40">
        <v>2024</v>
      </c>
      <c r="B22" s="21" t="s">
        <v>14</v>
      </c>
      <c r="C22" s="22">
        <f>'Indices bio'!C23</f>
        <v>122.85262325172307</v>
      </c>
      <c r="E22" s="40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1"/>
      <c r="B23" s="21" t="s">
        <v>15</v>
      </c>
      <c r="C23" s="22">
        <f>'Indices bio'!C24</f>
        <v>121.09635019161074</v>
      </c>
      <c r="E23" s="41"/>
      <c r="F23" s="21" t="s">
        <v>15</v>
      </c>
      <c r="G23" s="22">
        <f>'Indices bio'!D24</f>
        <v>111.86649420694785</v>
      </c>
    </row>
    <row r="24" spans="1:7" x14ac:dyDescent="0.3">
      <c r="A24" s="41"/>
      <c r="B24" s="21" t="s">
        <v>16</v>
      </c>
      <c r="C24" s="22">
        <f>'Indices bio'!C25</f>
        <v>119.18959553950326</v>
      </c>
      <c r="E24" s="41"/>
      <c r="F24" s="21" t="s">
        <v>16</v>
      </c>
      <c r="G24" s="22">
        <f>'Indices bio'!D25</f>
        <v>110.49976491375966</v>
      </c>
    </row>
    <row r="25" spans="1:7" x14ac:dyDescent="0.3">
      <c r="A25" s="41"/>
      <c r="B25" s="21" t="s">
        <v>17</v>
      </c>
      <c r="C25" s="22">
        <f>'Indices bio'!C26</f>
        <v>118.16503615276439</v>
      </c>
      <c r="E25" s="41"/>
      <c r="F25" s="21" t="s">
        <v>17</v>
      </c>
      <c r="G25" s="22">
        <f>'Indices bio'!D26</f>
        <v>108.9744026028673</v>
      </c>
    </row>
    <row r="26" spans="1:7" x14ac:dyDescent="0.3">
      <c r="A26" s="41"/>
      <c r="B26" s="21" t="s">
        <v>18</v>
      </c>
      <c r="C26" s="22">
        <f>'Indices bio'!C27</f>
        <v>116.97349945043257</v>
      </c>
      <c r="E26" s="41"/>
      <c r="F26" s="21" t="s">
        <v>18</v>
      </c>
      <c r="G26" s="22">
        <f>'Indices bio'!D27</f>
        <v>108.29680708553583</v>
      </c>
    </row>
    <row r="27" spans="1:7" x14ac:dyDescent="0.3">
      <c r="A27" s="41"/>
      <c r="B27" s="21" t="s">
        <v>19</v>
      </c>
      <c r="C27" s="22">
        <f>'Indices bio'!C28</f>
        <v>115.86190616744622</v>
      </c>
      <c r="E27" s="41"/>
      <c r="F27" s="21" t="s">
        <v>19</v>
      </c>
      <c r="G27" s="22">
        <f>'Indices bio'!D28</f>
        <v>107.45212076696728</v>
      </c>
    </row>
    <row r="28" spans="1:7" x14ac:dyDescent="0.3">
      <c r="A28" s="41"/>
      <c r="B28" s="21" t="s">
        <v>9</v>
      </c>
      <c r="C28" s="22">
        <f>'Indices bio'!C29</f>
        <v>115.7161117079559</v>
      </c>
      <c r="E28" s="41"/>
      <c r="F28" s="21" t="s">
        <v>9</v>
      </c>
      <c r="G28" s="22">
        <f>'Indices bio'!D29</f>
        <v>107.31444999796413</v>
      </c>
    </row>
    <row r="29" spans="1:7" x14ac:dyDescent="0.3">
      <c r="A29" s="41"/>
      <c r="B29" s="21" t="s">
        <v>10</v>
      </c>
      <c r="C29" s="22">
        <f>'Indices bio'!C30</f>
        <v>115.98485184384208</v>
      </c>
      <c r="E29" s="41"/>
      <c r="F29" s="21" t="s">
        <v>10</v>
      </c>
      <c r="G29" s="22">
        <f>'Indices bio'!D30</f>
        <v>107.86524330360655</v>
      </c>
    </row>
    <row r="30" spans="1:7" x14ac:dyDescent="0.3">
      <c r="A30" s="41"/>
      <c r="B30" s="21" t="s">
        <v>20</v>
      </c>
      <c r="C30" s="22"/>
      <c r="E30" s="41"/>
      <c r="F30" s="21" t="s">
        <v>20</v>
      </c>
      <c r="G30" s="22"/>
    </row>
    <row r="31" spans="1:7" x14ac:dyDescent="0.3">
      <c r="A31" s="41"/>
      <c r="B31" s="21" t="s">
        <v>11</v>
      </c>
      <c r="C31" s="22"/>
      <c r="E31" s="41"/>
      <c r="F31" s="21" t="s">
        <v>11</v>
      </c>
      <c r="G31" s="22"/>
    </row>
    <row r="32" spans="1:7" x14ac:dyDescent="0.3">
      <c r="A32" s="41"/>
      <c r="B32" s="21" t="s">
        <v>12</v>
      </c>
      <c r="C32" s="22"/>
      <c r="E32" s="41"/>
      <c r="F32" s="21" t="s">
        <v>12</v>
      </c>
      <c r="G32" s="22"/>
    </row>
    <row r="33" spans="1:7" x14ac:dyDescent="0.3">
      <c r="A33" s="42"/>
      <c r="B33" s="21" t="s">
        <v>13</v>
      </c>
      <c r="C33" s="22"/>
      <c r="E33" s="42"/>
      <c r="F33" s="21" t="s">
        <v>13</v>
      </c>
      <c r="G33" s="22"/>
    </row>
    <row r="34" spans="1:7" x14ac:dyDescent="0.3">
      <c r="A34" s="35">
        <v>2025</v>
      </c>
      <c r="B34" s="21" t="s">
        <v>14</v>
      </c>
      <c r="C34" s="22"/>
      <c r="E34" s="35">
        <v>2025</v>
      </c>
      <c r="F34" s="21" t="s">
        <v>14</v>
      </c>
      <c r="G34" s="22"/>
    </row>
    <row r="35" spans="1:7" x14ac:dyDescent="0.3">
      <c r="A35" s="35"/>
      <c r="B35" s="21" t="s">
        <v>15</v>
      </c>
      <c r="C35" s="22"/>
      <c r="E35" s="35"/>
      <c r="F35" s="21" t="s">
        <v>15</v>
      </c>
      <c r="G35" s="22"/>
    </row>
    <row r="36" spans="1:7" x14ac:dyDescent="0.3">
      <c r="A36" s="35"/>
      <c r="B36" s="21" t="s">
        <v>16</v>
      </c>
      <c r="C36" s="22"/>
      <c r="E36" s="35"/>
      <c r="F36" s="21" t="s">
        <v>16</v>
      </c>
      <c r="G36" s="22"/>
    </row>
    <row r="37" spans="1:7" x14ac:dyDescent="0.3">
      <c r="A37" s="35"/>
      <c r="B37" s="21" t="s">
        <v>17</v>
      </c>
      <c r="C37" s="22"/>
      <c r="E37" s="35"/>
      <c r="F37" s="21" t="s">
        <v>17</v>
      </c>
      <c r="G37" s="22"/>
    </row>
    <row r="38" spans="1:7" x14ac:dyDescent="0.3">
      <c r="A38" s="35"/>
      <c r="B38" s="21" t="s">
        <v>18</v>
      </c>
      <c r="C38" s="22"/>
      <c r="E38" s="35"/>
      <c r="F38" s="21" t="s">
        <v>18</v>
      </c>
      <c r="G38" s="22"/>
    </row>
    <row r="39" spans="1:7" x14ac:dyDescent="0.3">
      <c r="A39" s="35"/>
      <c r="B39" s="21" t="s">
        <v>19</v>
      </c>
      <c r="C39" s="22"/>
      <c r="E39" s="35"/>
      <c r="F39" s="21" t="s">
        <v>19</v>
      </c>
      <c r="G39" s="22"/>
    </row>
    <row r="40" spans="1:7" x14ac:dyDescent="0.3">
      <c r="A40" s="35"/>
      <c r="B40" s="21" t="s">
        <v>9</v>
      </c>
      <c r="C40" s="22"/>
      <c r="E40" s="35"/>
      <c r="F40" s="21" t="s">
        <v>9</v>
      </c>
      <c r="G40" s="22"/>
    </row>
    <row r="41" spans="1:7" x14ac:dyDescent="0.3">
      <c r="A41" s="35"/>
      <c r="B41" s="21" t="s">
        <v>10</v>
      </c>
      <c r="C41" s="22"/>
      <c r="E41" s="35"/>
      <c r="F41" s="21" t="s">
        <v>10</v>
      </c>
      <c r="G41" s="22"/>
    </row>
    <row r="42" spans="1:7" x14ac:dyDescent="0.3">
      <c r="A42" s="35"/>
      <c r="B42" s="21" t="s">
        <v>20</v>
      </c>
      <c r="C42" s="22"/>
      <c r="E42" s="35"/>
      <c r="F42" s="21" t="s">
        <v>20</v>
      </c>
      <c r="G42" s="22"/>
    </row>
    <row r="43" spans="1:7" x14ac:dyDescent="0.3">
      <c r="A43" s="35"/>
      <c r="B43" s="21" t="s">
        <v>11</v>
      </c>
      <c r="C43" s="22"/>
      <c r="E43" s="35"/>
      <c r="F43" s="21" t="s">
        <v>11</v>
      </c>
      <c r="G43" s="22"/>
    </row>
    <row r="44" spans="1:7" x14ac:dyDescent="0.3">
      <c r="A44" s="35"/>
      <c r="B44" s="21" t="s">
        <v>12</v>
      </c>
      <c r="C44" s="22"/>
      <c r="E44" s="35"/>
      <c r="F44" s="21" t="s">
        <v>12</v>
      </c>
      <c r="G44" s="22"/>
    </row>
    <row r="45" spans="1:7" x14ac:dyDescent="0.3">
      <c r="A45" s="35"/>
      <c r="B45" s="21" t="s">
        <v>13</v>
      </c>
      <c r="C45" s="22"/>
      <c r="E45" s="35"/>
      <c r="F45" s="21" t="s">
        <v>13</v>
      </c>
      <c r="G45" s="22"/>
    </row>
  </sheetData>
  <mergeCells count="14"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Indices bio</vt:lpstr>
      <vt:lpstr>Evolutions</vt:lpstr>
      <vt:lpstr>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2024-10-03T09:11:58Z</dcterms:modified>
</cp:coreProperties>
</file>